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61CB3832-BDB7-49D6-8FED-26D4C43BD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J138" i="1" s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J91" i="1"/>
  <c r="I91" i="1"/>
  <c r="J88" i="1"/>
  <c r="I88" i="1"/>
  <c r="I84" i="1" s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J60" i="1" s="1"/>
  <c r="J59" i="1" s="1"/>
  <c r="I64" i="1"/>
  <c r="I60" i="1" s="1"/>
  <c r="I59" i="1" s="1"/>
  <c r="J61" i="1"/>
  <c r="I61" i="1"/>
  <c r="J41" i="1"/>
  <c r="I41" i="1"/>
  <c r="J40" i="1"/>
  <c r="I40" i="1"/>
  <c r="J38" i="1"/>
  <c r="I38" i="1"/>
  <c r="J35" i="1"/>
  <c r="I35" i="1"/>
  <c r="J84" i="1" l="1"/>
  <c r="J77" i="1" s="1"/>
  <c r="J33" i="1" s="1"/>
  <c r="J137" i="1" s="1"/>
  <c r="J158" i="1" s="1"/>
  <c r="I106" i="1"/>
  <c r="I105" i="1" s="1"/>
  <c r="J106" i="1"/>
  <c r="J105" i="1" s="1"/>
  <c r="I34" i="1"/>
  <c r="J34" i="1"/>
  <c r="I77" i="1"/>
  <c r="I33" i="1" s="1"/>
  <c r="I137" i="1" s="1"/>
  <c r="I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<sst xmlns="http://schemas.openxmlformats.org/spreadsheetml/2006/main" count="154" uniqueCount="139">
  <si>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</si>
  <si>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</si>
  <si>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</si>
  <si>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</si>
  <si>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</si>
  <si>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</si>
  <si>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</si>
  <si>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</si>
  <si>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</si>
  <si>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</si>
  <si>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</si>
  <si>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</si>
  <si>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</si>
  <si>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</si>
  <si>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</si>
  <si>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</si>
  <si>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</si>
  <si>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</si>
  <si>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</si>
  <si>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</si>
  <si>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</si>
  <si>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</si>
  <si>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</si>
  <si>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</si>
  <si>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</si>
  <si>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</si>
  <si>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</si>
  <si>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</si>
  <si>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</si>
  <si>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</si>
  <si>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</si>
  <si>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</si>
  <si>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</si>
  <si>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</si>
  <si>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</si>
  <si>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</si>
  <si>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</si>
  <si>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</si>
  <si>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</si>
  <si>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</si>
  <si>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</si>
  <si>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</si>
  <si>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</si>
  <si>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</si>
  <si>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</si>
  <si>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</si>
  <si>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</si>
  <si>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</si>
  <si>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</si>
  <si>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</si>
  <si>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</si>
  <si>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</si>
  <si>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</si>
  <si>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</si>
  <si>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</si>
  <si>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</si>
  <si>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</si>
  <si>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</si>
  <si>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</si>
  <si>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</si>
  <si>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</si>
  <si>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</si>
  <si>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</si>
  <si>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</si>
  <si>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</si>
  <si>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</si>
  <si>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</si>
  <si>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</si>
  <si>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</si>
  <si>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</si>
  <si>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</si>
  <si>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</si>
  <si>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</si>
  <si>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</si>
  <si>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</si>
  <si>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</si>
  <si>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</si>
  <si>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</si>
  <si>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</si>
  <si>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</si>
  <si>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</si>
  <si>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</si>
  <si>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</si>
  <si>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</si>
  <si>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</si>
  <si>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</si>
  <si>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</si>
  <si>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</si>
  <si>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</si>
  <si>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</si>
  <si>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</si>
  <si>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</si>
  <si>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</si>
  <si>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</si>
  <si>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</si>
  <si>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</si>
  <si>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</si>
  <si>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</si>
  <si>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</si>
  <si>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</si>
  <si>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</si>
  <si>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</si>
  <si>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</si>
  <si>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</si>
  <si>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</si>
  <si>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</si>
  <si>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</si>
  <si>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</si>
  <si>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</si>
  <si>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</si>
  <si>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</si>
  <si>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</si>
  <si>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</si>
  <si>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</si>
  <si>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</si>
  <si>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</si>
  <si>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</si>
  <si>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</si>
  <si>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</si>
  <si>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</si>
  <si>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</si>
  <si>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</si>
  <si>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</si>
  <si>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</si>
  <si>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</si>
  <si>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</si>
  <si>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</si>
  <si>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</si>
  <si>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</si>
  <si>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</si>
  <si>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</si>
  <si>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</si>
  <si>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</si>
  <si>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</si>
  <si>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</si>
  <si>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</si>
  <si>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</si>
  <si>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2026-07-17</t>
  </si>
  <si>
    <t>EKONOMIKA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</si>
</sst>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39" colorId="9" zoomScale="120" workbookViewId="0">
      <selection activeCell="J88" sqref="J88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4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1291.3</v>
      </c>
      <c r="J33" s="37">
        <f>J34+J40+J59+J73+J77+J91+J100</f>
        <v>859.69999999999993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84.3</v>
      </c>
      <c r="J34" s="41">
        <f>J35+J38</f>
        <v>83.600000000000009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83.1</v>
      </c>
      <c r="J35" s="43">
        <f>J36+J37</f>
        <v>82.4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83.1</v>
      </c>
      <c r="J36" s="44">
        <v>82.4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1.2</v>
      </c>
      <c r="J38" s="43">
        <f>J39</f>
        <v>1.2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1.2</v>
      </c>
      <c r="J39" s="44">
        <v>1.2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1183.7</v>
      </c>
      <c r="J40" s="41">
        <f>J41</f>
        <v>757.3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1183.7</v>
      </c>
      <c r="J41" s="43">
        <f>J42+J43+J44+J45+J46+J47+J48+J49+J50+J51+J52+J53+J54+J55+J56+J57+J58</f>
        <v>757.3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/>
      <c r="J43" s="44"/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/>
      <c r="J44" s="44"/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>
        <v>1.4</v>
      </c>
      <c r="J45" s="44">
        <v>1.4</v>
      </c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>
        <v>0.3</v>
      </c>
      <c r="J47" s="44"/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/>
      <c r="J50" s="44"/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/>
      <c r="J51" s="44"/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0.3</v>
      </c>
      <c r="J53" s="44">
        <v>0.3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0.3</v>
      </c>
      <c r="J54" s="44">
        <v>0.2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/>
      <c r="J56" s="44"/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1181.4000000000001</v>
      </c>
      <c r="J58" s="44">
        <v>755.4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18.8</v>
      </c>
      <c r="J77" s="41">
        <f>J78+J81+J84</f>
        <v>18.8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18.8</v>
      </c>
      <c r="J84" s="41">
        <f>J85+J88</f>
        <v>18.8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18.8</v>
      </c>
      <c r="J85" s="43">
        <f>J86+J87</f>
        <v>18.8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>
        <v>18.8</v>
      </c>
      <c r="J86" s="44">
        <v>18.8</v>
      </c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0.5</v>
      </c>
      <c r="J91" s="41">
        <f>J92+J96</f>
        <v>0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0.5</v>
      </c>
      <c r="J96" s="43">
        <f>J97+J98+J99</f>
        <v>0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>
        <v>0.5</v>
      </c>
      <c r="J97" s="44"/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4</v>
      </c>
      <c r="J100" s="41">
        <f>J101+J102+J103+J104</f>
        <v>0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4</v>
      </c>
      <c r="J102" s="44"/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5663.7</v>
      </c>
      <c r="J105" s="41">
        <f>J106+J124+J129+J131+J133</f>
        <v>2167.9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5663.7</v>
      </c>
      <c r="J106" s="41">
        <f>J107+J109+J113+J118+J122</f>
        <v>2167.9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5663.7</v>
      </c>
      <c r="J109" s="43">
        <f>J110+J111+J112</f>
        <v>2167.9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>
        <v>5663.7</v>
      </c>
      <c r="J112" s="44">
        <v>2167.9</v>
      </c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0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/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6955</v>
      </c>
      <c r="J137" s="55">
        <f>J33+J105</f>
        <v>3027.6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1425.9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1425.9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>
        <v>1425.9</v>
      </c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8380.9</v>
      </c>
      <c r="J158" s="60">
        <f>J137+J138+J147</f>
        <v>3027.6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2026-07-16T08:07:14Z</dcterms:modified>
</cp:coreProperties>
</file>